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AÑO 2025\SONIA\INFORMES\INFORME MES 7\Obligacion especifica 12 Apoyo a supervision de contratos\"/>
    </mc:Choice>
  </mc:AlternateContent>
  <xr:revisionPtr revIDLastSave="0" documentId="13_ncr:1_{8096CBD9-43BD-4F75-A102-C09C657AF520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Hoja1" sheetId="1" r:id="rId1"/>
    <sheet name="Resumen" sheetId="3" r:id="rId2"/>
    <sheet name="Hoja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H2" i="2"/>
  <c r="N2" i="1"/>
  <c r="K2" i="2" l="1"/>
  <c r="A2" i="3" l="1"/>
  <c r="B2" i="3"/>
  <c r="C2" i="3"/>
  <c r="D2" i="3"/>
  <c r="E2" i="3"/>
  <c r="F2" i="3"/>
  <c r="A2" i="2" l="1"/>
  <c r="B2" i="2" l="1"/>
  <c r="C2" i="2"/>
</calcChain>
</file>

<file path=xl/sharedStrings.xml><?xml version="1.0" encoding="utf-8"?>
<sst xmlns="http://schemas.openxmlformats.org/spreadsheetml/2006/main" count="62" uniqueCount="48">
  <si>
    <t>No.</t>
  </si>
  <si>
    <t>No. CTO</t>
  </si>
  <si>
    <t>AÑO</t>
  </si>
  <si>
    <t>NOMBRE O RAZON SOCIAL</t>
  </si>
  <si>
    <t>CLASE</t>
  </si>
  <si>
    <t>OBJETO</t>
  </si>
  <si>
    <t>MUNICIPIO</t>
  </si>
  <si>
    <t>FECHA DE INICIO</t>
  </si>
  <si>
    <t>FECHA DE TERMINACIÓN PLAZO</t>
  </si>
  <si>
    <t>VALOR INICIAL</t>
  </si>
  <si>
    <t>CRP</t>
  </si>
  <si>
    <t>MEMORANDO</t>
  </si>
  <si>
    <t>FECHA MEMO</t>
  </si>
  <si>
    <t>VALOR MENSUAL</t>
  </si>
  <si>
    <t>AUP 1</t>
  </si>
  <si>
    <t>AUP 2</t>
  </si>
  <si>
    <t>AUP 3</t>
  </si>
  <si>
    <t>AUP 4</t>
  </si>
  <si>
    <t>AUP 5</t>
  </si>
  <si>
    <t>AUP 6</t>
  </si>
  <si>
    <t>AUP 7</t>
  </si>
  <si>
    <t>INFORMES TOTALES</t>
  </si>
  <si>
    <t>INFORMES PRESENTADOS</t>
  </si>
  <si>
    <t>PAGOS</t>
  </si>
  <si>
    <t>ESTADO</t>
  </si>
  <si>
    <t>POLIZAS</t>
  </si>
  <si>
    <t>NUMERO DE POLIZA</t>
  </si>
  <si>
    <t>AMPAROS</t>
  </si>
  <si>
    <t>OBSERVACIONES</t>
  </si>
  <si>
    <t>SUPERVISOR</t>
  </si>
  <si>
    <t>INFORMES PRESENTADOS/ TOTALES</t>
  </si>
  <si>
    <t>PAGOS REALIZADOS</t>
  </si>
  <si>
    <t>VALOR PAGOS REALIZADOS</t>
  </si>
  <si>
    <t>PAGOS PENDIENTES</t>
  </si>
  <si>
    <t>SALDO A FAVOR DEL CONTRATISTA</t>
  </si>
  <si>
    <t>Prestación de Servicios</t>
  </si>
  <si>
    <t>Jurisdicción CAR</t>
  </si>
  <si>
    <t>AUP 8</t>
  </si>
  <si>
    <t>AUP 9</t>
  </si>
  <si>
    <t>AUP 10</t>
  </si>
  <si>
    <t>OBSERVACIONES MEMORANDO ASIGNACIÓN SUPERVISION</t>
  </si>
  <si>
    <t>OBSERVACIONES MEMORANDO ASIGNACIÓN APOYO A LA  SUPERVISION</t>
  </si>
  <si>
    <t>CARLOS EDUARDO GALVIS PINZON</t>
  </si>
  <si>
    <t xml:space="preserve">Ejecución </t>
  </si>
  <si>
    <t>NA</t>
  </si>
  <si>
    <t>Brayan Snayder Ilarion Bojaca</t>
  </si>
  <si>
    <t>Prestar Servicios de apoyo a la gestión a la Dirección de Cultura Ambiental y Servicio al Ciudadano de la Corporación Autónoma Regional de Cundinamarca -CAR en el marco del proyecto 13 Entornos Sostenibles para la Promoción de los Negocios Verdes y la Economía Circular con énfasis en gestión documental.</t>
  </si>
  <si>
    <t>6 de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</si>
</sst>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_);[Red]\(&quot;$&quot;\ #,##0\)"/>
    <numFmt numFmtId="165" formatCode="&quot;$&quot;\ #,##0"/>
  </numFmts>
  <fonts count="7" x14ac:knownFonts="1">
    <font>
      <sz val="11"/>
      <color theme="1"/>
      <name val="Calibri"/>
      <family val="2"/>
      <scheme val="minor"/>
    </font>
    <font>
      <b/>
      <sz val="7"/>
      <color rgb="FF222222"/>
      <name val="Arial"/>
      <family val="2"/>
    </font>
    <font>
      <b/>
      <sz val="8"/>
      <color rgb="FF222222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222222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3" fillId="3" borderId="2" xfId="0" applyFont="1" applyFill="1" applyBorder="1" applyAlignment="1">
      <alignment horizontal="justify" vertical="center" wrapText="1"/>
    </xf>
    <xf numFmtId="14" fontId="3" fillId="3" borderId="2" xfId="0" quotePrefix="1" applyNumberFormat="1" applyFont="1" applyFill="1" applyBorder="1" applyAlignment="1">
      <alignment horizontal="justify" vertical="center" wrapText="1"/>
    </xf>
    <xf numFmtId="14" fontId="3" fillId="3" borderId="2" xfId="0" applyNumberFormat="1" applyFont="1" applyFill="1" applyBorder="1" applyAlignment="1">
      <alignment horizontal="justify" vertical="center" wrapText="1"/>
    </xf>
    <xf numFmtId="164" fontId="3" fillId="3" borderId="2" xfId="0" applyNumberFormat="1" applyFont="1" applyFill="1" applyBorder="1" applyAlignment="1">
      <alignment horizontal="justify" vertical="center" wrapText="1"/>
    </xf>
    <xf numFmtId="17" fontId="3" fillId="3" borderId="2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4" fontId="3" fillId="0" borderId="1" xfId="0" quotePrefix="1" applyNumberFormat="1" applyFont="1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"/>
  <sheetViews>
    <sheetView topLeftCell="AA1" zoomScale="140" zoomScaleNormal="140" workbookViewId="0">
      <pane ySplit="1" topLeftCell="A2" activePane="bottomLeft" state="frozen"/>
      <selection activeCell="C1" sqref="C1"/>
      <selection pane="bottomLeft" activeCell="AH2" sqref="AH2"/>
    </sheetView>
  </sheetViews>
  <sheetFormatPr baseColWidth="10" defaultColWidth="11.453125" defaultRowHeight="14.5" x14ac:dyDescent="0.35"/>
  <cols>
    <col min="1" max="1" width="4.81640625" style="11" bestFit="1" customWidth="1"/>
    <col min="2" max="2" width="9.453125" style="11" bestFit="1" customWidth="1"/>
    <col min="3" max="3" width="5.54296875" style="11" bestFit="1" customWidth="1"/>
    <col min="4" max="4" width="18.1796875" style="11" bestFit="1" customWidth="1"/>
    <col min="5" max="5" width="11.54296875" style="11" customWidth="1"/>
    <col min="6" max="6" width="30.7265625" style="11" customWidth="1"/>
    <col min="7" max="7" width="14.26953125" style="11" bestFit="1" customWidth="1"/>
    <col min="8" max="8" width="11.54296875" style="11" bestFit="1" customWidth="1"/>
    <col min="9" max="9" width="15" style="11" customWidth="1"/>
    <col min="10" max="10" width="15.7265625" style="11" bestFit="1" customWidth="1"/>
    <col min="11" max="11" width="9" style="11" bestFit="1" customWidth="1"/>
    <col min="12" max="12" width="15" style="11" bestFit="1" customWidth="1"/>
    <col min="13" max="13" width="11.26953125" style="11" bestFit="1" customWidth="1"/>
    <col min="14" max="14" width="14.54296875" style="11" customWidth="1"/>
    <col min="15" max="24" width="11.453125" style="11"/>
    <col min="25" max="26" width="11.7265625" style="11" bestFit="1" customWidth="1"/>
    <col min="27" max="27" width="15.453125" style="11" bestFit="1" customWidth="1"/>
    <col min="28" max="28" width="11.453125" style="11"/>
    <col min="29" max="29" width="14.7265625" style="11" customWidth="1"/>
    <col min="30" max="30" width="18.453125" style="11" bestFit="1" customWidth="1"/>
    <col min="31" max="31" width="11.453125" style="11"/>
    <col min="32" max="32" width="19.1796875" style="11" customWidth="1"/>
    <col min="33" max="33" width="15.453125" style="11" customWidth="1"/>
    <col min="34" max="16384" width="11.453125" style="11"/>
  </cols>
  <sheetData>
    <row r="1" spans="1:34" ht="31.5" x14ac:dyDescent="0.3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37</v>
      </c>
      <c r="W1" s="10" t="s">
        <v>38</v>
      </c>
      <c r="X1" s="10" t="s">
        <v>39</v>
      </c>
      <c r="Y1" s="10" t="s">
        <v>21</v>
      </c>
      <c r="Z1" s="10" t="s">
        <v>22</v>
      </c>
      <c r="AA1" s="10" t="s">
        <v>23</v>
      </c>
      <c r="AB1" s="10" t="s">
        <v>24</v>
      </c>
      <c r="AC1" s="10" t="s">
        <v>25</v>
      </c>
      <c r="AD1" s="10" t="s">
        <v>26</v>
      </c>
      <c r="AE1" s="10" t="s">
        <v>27</v>
      </c>
      <c r="AF1" s="10" t="s">
        <v>28</v>
      </c>
      <c r="AG1" s="10" t="s">
        <v>29</v>
      </c>
      <c r="AH1" s="17"/>
    </row>
    <row r="2" spans="1:34" ht="110.15" customHeight="1" x14ac:dyDescent="0.35">
      <c r="A2" s="12">
        <v>1</v>
      </c>
      <c r="B2" s="12">
        <v>1523</v>
      </c>
      <c r="C2" s="12">
        <v>2025</v>
      </c>
      <c r="D2" s="12" t="s">
        <v>45</v>
      </c>
      <c r="E2" s="12" t="s">
        <v>35</v>
      </c>
      <c r="F2" s="12" t="s">
        <v>46</v>
      </c>
      <c r="G2" s="12" t="s">
        <v>36</v>
      </c>
      <c r="H2" s="13">
        <v>45707</v>
      </c>
      <c r="I2" s="14">
        <v>46022</v>
      </c>
      <c r="J2" s="15">
        <v>33000000</v>
      </c>
      <c r="K2" s="12">
        <v>25801692</v>
      </c>
      <c r="L2" s="12">
        <v>20253014878</v>
      </c>
      <c r="M2" s="14">
        <v>45707</v>
      </c>
      <c r="N2" s="15">
        <f>J2/11</f>
        <v>3000000</v>
      </c>
      <c r="O2" s="16">
        <v>45717</v>
      </c>
      <c r="P2" s="16">
        <v>45748</v>
      </c>
      <c r="Q2" s="16">
        <v>45778</v>
      </c>
      <c r="R2" s="16">
        <v>45809</v>
      </c>
      <c r="S2" s="16">
        <v>45839</v>
      </c>
      <c r="T2" s="16">
        <v>45870</v>
      </c>
      <c r="U2" s="16"/>
      <c r="V2" s="16"/>
      <c r="W2" s="16"/>
      <c r="X2" s="16"/>
      <c r="Y2" s="12">
        <v>11</v>
      </c>
      <c r="Z2" s="12">
        <v>6</v>
      </c>
      <c r="AA2" s="12">
        <v>6</v>
      </c>
      <c r="AB2" s="12" t="s">
        <v>43</v>
      </c>
      <c r="AC2" s="12" t="s">
        <v>44</v>
      </c>
      <c r="AD2" s="12" t="s">
        <v>44</v>
      </c>
      <c r="AE2" s="12" t="s">
        <v>44</v>
      </c>
      <c r="AF2" s="12" t="s">
        <v>44</v>
      </c>
      <c r="AG2" s="12" t="s">
        <v>42</v>
      </c>
    </row>
  </sheetData>
  <pageMargins left="0.7" right="0.7" top="0.75" bottom="0.75" header="0.3" footer="0.3"/>
  <pageSetup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zoomScaleNormal="100" workbookViewId="0">
      <pane ySplit="1" topLeftCell="A2" activePane="bottomLeft" state="frozen"/>
      <selection activeCell="C1" sqref="C1"/>
      <selection pane="bottomLeft" activeCell="B2" sqref="B2"/>
    </sheetView>
  </sheetViews>
  <sheetFormatPr baseColWidth="10" defaultColWidth="11.453125" defaultRowHeight="14.5" x14ac:dyDescent="0.35"/>
  <cols>
    <col min="1" max="1" width="7.26953125" style="11" bestFit="1" customWidth="1"/>
    <col min="2" max="2" width="18.26953125" style="11" customWidth="1"/>
    <col min="3" max="3" width="26.54296875" style="11" customWidth="1"/>
    <col min="4" max="4" width="11.7265625" style="11" customWidth="1"/>
    <col min="5" max="5" width="15.1796875" style="11" customWidth="1"/>
    <col min="6" max="6" width="12.54296875" style="11" customWidth="1"/>
    <col min="7" max="16384" width="11.453125" style="11"/>
  </cols>
  <sheetData>
    <row r="1" spans="1:6" ht="31.5" x14ac:dyDescent="0.35">
      <c r="A1" s="10" t="s">
        <v>1</v>
      </c>
      <c r="B1" s="10" t="s">
        <v>3</v>
      </c>
      <c r="C1" s="10" t="s">
        <v>5</v>
      </c>
      <c r="D1" s="10" t="s">
        <v>7</v>
      </c>
      <c r="E1" s="10" t="s">
        <v>8</v>
      </c>
      <c r="F1" s="10" t="s">
        <v>9</v>
      </c>
    </row>
    <row r="2" spans="1:6" ht="111" customHeight="1" x14ac:dyDescent="0.35">
      <c r="A2" s="18">
        <f>Hoja1!B2</f>
        <v>1523</v>
      </c>
      <c r="B2" s="18" t="str">
        <f>Hoja1!D2</f>
        <v>Brayan Snayder Ilarion Bojaca</v>
      </c>
      <c r="C2" s="18" t="str">
        <f>Hoja1!F2</f>
        <v>Prestar Servicios de apoyo a la gestión a la Dirección de Cultura Ambiental y Servicio al Ciudadano de la Corporación Autónoma Regional de Cundinamarca -CAR en el marco del proyecto 13 Entornos Sostenibles para la Promoción de los Negocios Verdes y la Economía Circular con énfasis en gestión documental.</v>
      </c>
      <c r="D2" s="19">
        <f>Hoja1!H2</f>
        <v>45707</v>
      </c>
      <c r="E2" s="20">
        <f>Hoja1!I2</f>
        <v>46022</v>
      </c>
      <c r="F2" s="21">
        <f>Hoja1!J2</f>
        <v>33000000</v>
      </c>
    </row>
  </sheetData>
  <pageMargins left="0.7" right="0.7" top="0.75" bottom="0.75" header="0.3" footer="0.3"/>
  <pageSetup orientation="portrait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"/>
  <sheetViews>
    <sheetView tabSelected="1" zoomScale="115" zoomScaleNormal="115" workbookViewId="0">
      <selection activeCell="F3" sqref="F3"/>
    </sheetView>
  </sheetViews>
  <sheetFormatPr baseColWidth="10" defaultRowHeight="14.5" x14ac:dyDescent="0.35"/>
  <cols>
    <col min="1" max="1" width="11" customWidth="1"/>
    <col min="2" max="2" width="12" customWidth="1"/>
    <col min="3" max="3" width="11.26953125" customWidth="1"/>
    <col min="4" max="4" width="13.26953125" customWidth="1"/>
    <col min="5" max="5" width="11.1796875" customWidth="1"/>
    <col min="6" max="6" width="11.453125" customWidth="1"/>
    <col min="7" max="7" width="10.81640625" style="2" customWidth="1"/>
    <col min="8" max="8" width="12.1796875" customWidth="1"/>
    <col min="9" max="10" width="14.26953125" customWidth="1"/>
  </cols>
  <sheetData>
    <row r="1" spans="1:11" ht="45" x14ac:dyDescent="0.35">
      <c r="A1" s="1" t="s">
        <v>1</v>
      </c>
      <c r="B1" s="1" t="s">
        <v>9</v>
      </c>
      <c r="C1" s="1" t="s">
        <v>13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24</v>
      </c>
      <c r="J1" s="1" t="s">
        <v>40</v>
      </c>
      <c r="K1" s="1" t="s">
        <v>41</v>
      </c>
    </row>
    <row r="2" spans="1:11" x14ac:dyDescent="0.35">
      <c r="A2" s="3">
        <f>Hoja1!B2</f>
        <v>1523</v>
      </c>
      <c r="B2" s="4">
        <f>Hoja1!J2</f>
        <v>33000000</v>
      </c>
      <c r="C2" s="5">
        <f>Hoja1!N2</f>
        <v>3000000</v>
      </c>
      <c r="D2" s="3" t="s">
        <v>47</v>
      </c>
      <c r="E2" s="6">
        <v>6</v>
      </c>
      <c r="F2" s="7">
        <f>1200000+(C2*5)</f>
        <v>16200000</v>
      </c>
      <c r="G2" s="6">
        <v>5</v>
      </c>
      <c r="H2" s="4">
        <f>(B2-F2)</f>
        <v>16800000</v>
      </c>
      <c r="I2" s="8" t="s">
        <v>43</v>
      </c>
      <c r="J2" s="9">
        <v>20253013722</v>
      </c>
      <c r="K2" s="9">
        <f>Hoja1!L2</f>
        <v>20253014878</v>
      </c>
    </row>
    <row r="3" spans="1:11" x14ac:dyDescent="0.35">
      <c r="A3" s="3"/>
      <c r="B3" s="4"/>
      <c r="C3" s="5"/>
      <c r="D3" s="3"/>
      <c r="E3" s="6"/>
      <c r="F3" s="7"/>
      <c r="G3" s="6"/>
      <c r="H3" s="4"/>
      <c r="I3" s="8"/>
      <c r="J3" s="9"/>
      <c r="K3" s="9"/>
    </row>
    <row r="4" spans="1:11" x14ac:dyDescent="0.35">
      <c r="A4" s="3"/>
      <c r="B4" s="4"/>
      <c r="C4" s="5"/>
      <c r="D4" s="3"/>
      <c r="E4" s="6"/>
      <c r="F4" s="7"/>
      <c r="G4" s="6"/>
      <c r="H4" s="4"/>
      <c r="I4" s="8"/>
      <c r="J4" s="9"/>
      <c r="K4" s="9"/>
    </row>
    <row r="5" spans="1:11" x14ac:dyDescent="0.35">
      <c r="A5" s="3"/>
      <c r="B5" s="4"/>
      <c r="C5" s="5"/>
      <c r="D5" s="3"/>
      <c r="E5" s="6"/>
      <c r="F5" s="7"/>
      <c r="G5" s="6"/>
      <c r="H5" s="4"/>
      <c r="I5" s="8"/>
      <c r="J5" s="9"/>
      <c r="K5" s="9"/>
    </row>
    <row r="6" spans="1:11" x14ac:dyDescent="0.35">
      <c r="A6" s="3"/>
      <c r="B6" s="4"/>
      <c r="C6" s="5"/>
      <c r="D6" s="3"/>
      <c r="E6" s="6"/>
      <c r="F6" s="7"/>
      <c r="G6" s="6"/>
      <c r="H6" s="4"/>
      <c r="I6" s="8"/>
      <c r="J6" s="9"/>
      <c r="K6" s="9"/>
    </row>
    <row r="7" spans="1:11" x14ac:dyDescent="0.35">
      <c r="A7" s="3"/>
      <c r="B7" s="4"/>
      <c r="C7" s="5"/>
      <c r="D7" s="3"/>
      <c r="E7" s="6"/>
      <c r="F7" s="7"/>
      <c r="G7" s="6"/>
      <c r="H7" s="4"/>
      <c r="I7" s="8"/>
      <c r="J7" s="9"/>
      <c r="K7" s="9"/>
    </row>
    <row r="8" spans="1:11" x14ac:dyDescent="0.35">
      <c r="A8" s="3"/>
      <c r="B8" s="4"/>
      <c r="C8" s="5"/>
      <c r="D8" s="3"/>
      <c r="E8" s="6"/>
      <c r="F8" s="7"/>
      <c r="G8" s="6"/>
      <c r="H8" s="4"/>
      <c r="I8" s="8"/>
      <c r="J8" s="9"/>
      <c r="K8" s="9"/>
    </row>
  </sheetData>
  <phoneticPr fontId="6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Resumen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Correal</dc:creator>
  <cp:lastModifiedBy>Marisol Torres M.</cp:lastModifiedBy>
  <dcterms:created xsi:type="dcterms:W3CDTF">2014-10-07T01:26:38Z</dcterms:created>
  <dcterms:modified xsi:type="dcterms:W3CDTF">2025-09-01T11:58:25Z</dcterms:modified>
</cp:coreProperties>
</file>